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абота\Коморочка\2021\2021 ЦА отчета 2020 МУП АЭС\Формы 320 — скорректированные\"/>
    </mc:Choice>
  </mc:AlternateContent>
  <bookViews>
    <workbookView xWindow="0" yWindow="0" windowWidth="19200" windowHeight="11655"/>
  </bookViews>
  <sheets>
    <sheet name="2 Осв" sheetId="1" r:id="rId1"/>
  </sheets>
  <definedNames>
    <definedName name="Z_500C2F4F_1743_499A_A051_20565DBF52B2_.wvu.PrintArea" localSheetId="0" hidden="1">'2 Осв'!$A$1:$T$45</definedName>
    <definedName name="_xlnm.Print_Area" localSheetId="0">'2 Осв'!$A$1:$T$51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9" i="1" l="1"/>
  <c r="S29" i="1"/>
  <c r="Q30" i="1"/>
  <c r="S30" i="1"/>
  <c r="Q31" i="1"/>
  <c r="S31" i="1"/>
  <c r="Q32" i="1"/>
  <c r="S32" i="1"/>
  <c r="Q33" i="1"/>
  <c r="S33" i="1"/>
  <c r="Q34" i="1"/>
  <c r="S34" i="1"/>
  <c r="Q35" i="1"/>
  <c r="S35" i="1"/>
  <c r="Q36" i="1"/>
  <c r="S36" i="1"/>
  <c r="Q37" i="1"/>
  <c r="S37" i="1"/>
  <c r="Q38" i="1"/>
  <c r="S38" i="1"/>
  <c r="Q39" i="1"/>
  <c r="S39" i="1"/>
  <c r="Q40" i="1"/>
  <c r="S40" i="1"/>
  <c r="Q41" i="1"/>
  <c r="S41" i="1"/>
  <c r="Q42" i="1"/>
  <c r="S42" i="1"/>
  <c r="Q43" i="1"/>
  <c r="S43" i="1"/>
  <c r="Q44" i="1"/>
  <c r="S44" i="1"/>
  <c r="Q45" i="1"/>
  <c r="S45" i="1"/>
  <c r="Q46" i="1"/>
  <c r="S46" i="1"/>
  <c r="Q47" i="1"/>
  <c r="S47" i="1"/>
  <c r="Q48" i="1"/>
  <c r="S48" i="1"/>
  <c r="Q49" i="1"/>
  <c r="S49" i="1"/>
  <c r="Q50" i="1"/>
  <c r="S50" i="1"/>
  <c r="Q51" i="1"/>
  <c r="S51" i="1"/>
  <c r="S28" i="1"/>
  <c r="Q28" i="1"/>
  <c r="K28" i="1" l="1"/>
  <c r="K29" i="1"/>
  <c r="K27" i="1" s="1"/>
  <c r="K30" i="1"/>
  <c r="K31" i="1"/>
  <c r="K32" i="1"/>
  <c r="K33" i="1"/>
  <c r="K34" i="1"/>
  <c r="I28" i="1"/>
  <c r="I29" i="1"/>
  <c r="I27" i="1" s="1"/>
  <c r="I30" i="1"/>
  <c r="I31" i="1"/>
  <c r="I32" i="1"/>
  <c r="I33" i="1"/>
  <c r="I34" i="1"/>
  <c r="K37" i="1"/>
  <c r="K38" i="1"/>
  <c r="K36" i="1" s="1"/>
  <c r="K35" i="1" s="1"/>
  <c r="K39" i="1"/>
  <c r="K40" i="1"/>
  <c r="K41" i="1"/>
  <c r="K42" i="1"/>
  <c r="I37" i="1"/>
  <c r="I38" i="1"/>
  <c r="I36" i="1" s="1"/>
  <c r="I35" i="1" s="1"/>
  <c r="I39" i="1"/>
  <c r="I40" i="1"/>
  <c r="I41" i="1"/>
  <c r="I42" i="1"/>
  <c r="K44" i="1"/>
  <c r="K45" i="1"/>
  <c r="K43" i="1" s="1"/>
  <c r="K22" i="1" s="1"/>
  <c r="K46" i="1"/>
  <c r="K47" i="1"/>
  <c r="K48" i="1"/>
  <c r="I44" i="1"/>
  <c r="I45" i="1"/>
  <c r="I46" i="1"/>
  <c r="I47" i="1"/>
  <c r="I48" i="1"/>
  <c r="K50" i="1"/>
  <c r="K51" i="1"/>
  <c r="K49" i="1" s="1"/>
  <c r="K23" i="1" s="1"/>
  <c r="I50" i="1"/>
  <c r="I51" i="1"/>
  <c r="Q22" i="1"/>
  <c r="S22" i="1" s="1"/>
  <c r="Q27" i="1"/>
  <c r="S27" i="1" s="1"/>
  <c r="Q23" i="1"/>
  <c r="S23" i="1" s="1"/>
  <c r="M49" i="1"/>
  <c r="M43" i="1"/>
  <c r="M22" i="1" s="1"/>
  <c r="M36" i="1"/>
  <c r="M35" i="1" s="1"/>
  <c r="M27" i="1"/>
  <c r="M23" i="1"/>
  <c r="I49" i="1"/>
  <c r="I43" i="1"/>
  <c r="I22" i="1" s="1"/>
  <c r="I23" i="1"/>
  <c r="E49" i="1"/>
  <c r="E43" i="1"/>
  <c r="E22" i="1" s="1"/>
  <c r="E36" i="1"/>
  <c r="E35" i="1"/>
  <c r="E27" i="1"/>
  <c r="E25" i="1"/>
  <c r="E24" i="1" s="1"/>
  <c r="E21" i="1" s="1"/>
  <c r="E23" i="1"/>
  <c r="Q25" i="1" l="1"/>
  <c r="M25" i="1"/>
  <c r="M24" i="1" s="1"/>
  <c r="M21" i="1" s="1"/>
  <c r="M20" i="1" s="1"/>
  <c r="K25" i="1"/>
  <c r="K24" i="1" s="1"/>
  <c r="K21" i="1" s="1"/>
  <c r="I25" i="1"/>
  <c r="I24" i="1" s="1"/>
  <c r="I21" i="1" s="1"/>
  <c r="K20" i="1"/>
  <c r="I20" i="1"/>
  <c r="E20" i="1"/>
  <c r="T19" i="1"/>
  <c r="Q24" i="1" l="1"/>
  <c r="S25" i="1"/>
  <c r="Q21" i="1" l="1"/>
  <c r="S24" i="1"/>
  <c r="S21" i="1" l="1"/>
  <c r="Q20" i="1"/>
  <c r="S20" i="1" s="1"/>
</calcChain>
</file>

<file path=xl/sharedStrings.xml><?xml version="1.0" encoding="utf-8"?>
<sst xmlns="http://schemas.openxmlformats.org/spreadsheetml/2006/main" count="445" uniqueCount="99">
  <si>
    <t>Приложение  № 2</t>
  </si>
  <si>
    <t>к приказу Минэнерго России</t>
  </si>
  <si>
    <t>от « 25 » апреля 2018 г. № 320</t>
  </si>
  <si>
    <t>Форма 2. Отчет об исполнении плана освоения капитальных вложений по инвестиционным проектам инвестиционной программы</t>
  </si>
  <si>
    <t xml:space="preserve">                                   полное наименование субъекта электроэнергетики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</si>
  <si>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</si>
  <si>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</si>
  <si>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</si>
  <si>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</si>
  <si>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</si>
  <si>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Причины отклонений</t>
  </si>
  <si>
    <t>План</t>
  </si>
  <si>
    <t>Факт</t>
  </si>
  <si>
    <t>млн. рублей (без НДС)</t>
  </si>
  <si>
    <t>%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</si>
  <si>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</si>
  <si>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</si>
  <si>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</si>
  <si>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</si>
  <si>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 xml:space="preserve">в прогнозных ценах </t>
  </si>
  <si>
    <t>ВСЕГО по инвестиционной программе, в том числе:</t>
  </si>
  <si>
    <t>Муниципальное унитарное предприятие "Александровэлектросеть" Александровского района</t>
  </si>
  <si>
    <t xml:space="preserve"> </t>
  </si>
  <si>
    <t>нд</t>
  </si>
  <si>
    <t>1.2.1</t>
  </si>
  <si>
    <t xml:space="preserve">Фактический объем освоения капитальных вложений на 01.01. 2020 года, млн. рублей 
(без НДС) </t>
  </si>
  <si>
    <t xml:space="preserve">за   2020      год </t>
  </si>
  <si>
    <t>год раскрытия информации 2021 г.</t>
  </si>
  <si>
    <t xml:space="preserve">Остаток освоения капитальных вложений 
на 01.01.2020 года, млн. рублей (без НДС) </t>
  </si>
  <si>
    <t>Освоение капитальных вложений за 2020  год, млн. рублей (без НДС)</t>
  </si>
  <si>
    <t xml:space="preserve">Остаток освоения капитальных вложений 
на 01.01.2020 года, млн. рублей 
(без НДС) </t>
  </si>
  <si>
    <t xml:space="preserve">Отклонение от плана освоения капитальных вложений 2020 года </t>
  </si>
  <si>
    <t>Установка трансформатора напряжения НТМИ-6 в ЦРП</t>
  </si>
  <si>
    <t>Установка в ТП-17, ТП-63, ТП-138 трансформаторов ТМГ-250  (увеличение трансформаторной мощности каждой подстанций на 250 кВА)</t>
  </si>
  <si>
    <t>Замена в ТП-202, ТП-85 трансформаторов ТМ-1000 (замена трансформаторной мощности ТП-202 2х1000 кВА, замена трансформаторной мощности ТП-85 1х1000 кВА)</t>
  </si>
  <si>
    <t>Замена одной камеры с высоковольтным разъединителем на камеру с выключателем нагрузки в ТП-46</t>
  </si>
  <si>
    <t>Установка в ТП-124, ТП-126, ТП-27 трансформаторов ТМГ-400 (увеличение трансформаторной мощности каждой подстанций на 400 кВА)</t>
  </si>
  <si>
    <t>Замена одной камеры с высоковольтным разъединителем на камеру с выключателем нагрузки в ТП-65</t>
  </si>
  <si>
    <t>Строительство КЛ-6 кВ от КТП-48 до ТП-18 взамен существующей (протяженность ЛЭП по трассе 0,9 км)</t>
  </si>
  <si>
    <t>Реконструкция ВЛ-0,4 кВ по ул. 1-я Краснорощинская (протяженность ЛЭП по трассе 0,25 км)</t>
  </si>
  <si>
    <t>Реконструкция ВЛ-0,4 кВ по ул. 2-я Краснорощинская (протяженность ЛЭП по трассе 0,40 км)</t>
  </si>
  <si>
    <t>Реконструкция ВЛ-0,4 кВ по ул. 3-я Краснорощинская (протяженность ЛЭП по трассе 1,21 км)</t>
  </si>
  <si>
    <t>Реконструкция ВЛ-0,4 кВ по ул. 4-я Краснорощинская (протяженность ЛЭП по трассе 0,50 км)</t>
  </si>
  <si>
    <t>Внедрение АИИСКУЭ с установкой приборов учета на ГБПС (ПУ – 193 шт.)</t>
  </si>
  <si>
    <t>Строительство ВЛ-6 кВ от ТП-23 до КТП-189 (протяженность ЛЭП по трассе 0,55 км, участок КЛ-6 кВ 0,025 км)</t>
  </si>
  <si>
    <t>Строительство новой ТП-18 на территории северного водозабора взамен существующей (трансформаторная мощность 2х630 кВА, КЛ-6 кВ до новой КТП 0,15 км)</t>
  </si>
  <si>
    <t>Строительство новой ТП-40 по ул. Ростовская около д. 8 взамен существующей (трансформаторная мощность 1х250 кВА, ВЛ-6 кВ до новой ТП 0,01 км)</t>
  </si>
  <si>
    <t>Строительство новой ТП-154 взамен существующей (трансформаторная мощность 1х250 кВА, ВЛ-6 кВ до новой КТП 0,04 км)</t>
  </si>
  <si>
    <t>Приобретение дизельной электростанции мощностью 100 кВт (2 шт.)</t>
  </si>
  <si>
    <t>Приобретение устройства проверки релейной защиты и автоматики</t>
  </si>
  <si>
    <t>1.2.2</t>
  </si>
  <si>
    <t>Замена одной камеры с масляным выключателем на камеру с вакуумным выключателем в РП-2</t>
  </si>
  <si>
    <t>Строительство ВЛЗ-6 кВ от КТП-48 до ТП-27 
(протяженность ЛЭП по трассе 0,90 км)</t>
  </si>
  <si>
    <t>Результат торгов</t>
  </si>
  <si>
    <t>Система налогообложения Подрядчика  без НДС</t>
  </si>
  <si>
    <t>Утвержденные плановые значенияприведены в соответствии с  распоряжением департамента жилищно-коммунального хозяйства администрации владимирской области №28 от 13.12.2019 года (в редакции распоряжения №24-р от 28.10.2020 г.)</t>
  </si>
  <si>
    <t>0</t>
  </si>
  <si>
    <t>Г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</si>
  <si>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</si>
  <si>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</si>
  <si>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</si>
  <si>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</si>
  <si>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</si>
  <si>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</si>
  <si>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</si>
  <si>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</si>
  <si>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</si>
  <si>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</si>
  <si>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</si>
  <si>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</si>
  <si>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</si>
  <si>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J_AES-2020-01</t>
  </si>
  <si>
    <t>J_AES-2020-02</t>
  </si>
  <si>
    <t>J_AES-2020-15</t>
  </si>
  <si>
    <t>J_AES-2020-16</t>
  </si>
  <si>
    <t>J_AES-2020-17</t>
  </si>
  <si>
    <t>J_AES-2020-19</t>
  </si>
  <si>
    <t>J_AES-2020-20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</si>
  <si>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</si>
  <si>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</si>
  <si>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</si>
  <si>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J_AES-2020-03</t>
  </si>
  <si>
    <t>J_AES-2020-05</t>
  </si>
  <si>
    <t>J_AES-2020-06</t>
  </si>
  <si>
    <t>J_AES-2020-07</t>
  </si>
  <si>
    <t>J_AES-2020-08</t>
  </si>
  <si>
    <t>1.2.3.1</t>
  </si>
  <si>
    <t>J_AES-2020-04</t>
  </si>
  <si>
    <t>1.4</t>
  </si>
  <si>
    <t>Прочее новое строительство объектов электросетевого хозяйства, всего, в том числе:</t>
  </si>
  <si>
    <t>J_AES-2020-09</t>
  </si>
  <si>
    <t>J_AES-2020-10</t>
  </si>
  <si>
    <t>J_AES-2020-11</t>
  </si>
  <si>
    <t>J_AES-2020-12</t>
  </si>
  <si>
    <t>J_AES-2020-18</t>
  </si>
  <si>
    <t>1.6</t>
  </si>
  <si>
    <t>Прочие инвестиционные проекты, всего, в том числе:</t>
  </si>
  <si>
    <t>J_AES-2020-13</t>
  </si>
  <si>
    <t>J_AES-2020-14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</si>
</sst>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9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4">
    <xf numFmtId="0" fontId="0" fillId="0" borderId="0" xfId="0"/>
    <xf numFmtId="0" fontId="1" fillId="0" borderId="0" xfId="1" applyFont="1" applyFill="1"/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2" fillId="0" borderId="0" xfId="1" applyFont="1" applyFill="1" applyBorder="1" applyAlignment="1"/>
    <xf numFmtId="0" fontId="1" fillId="0" borderId="0" xfId="1" applyFont="1" applyFill="1" applyBorder="1"/>
    <xf numFmtId="0" fontId="2" fillId="0" borderId="0" xfId="1" applyFont="1" applyFill="1" applyAlignment="1">
      <alignment wrapText="1"/>
    </xf>
    <xf numFmtId="0" fontId="2" fillId="0" borderId="0" xfId="1" applyFont="1" applyFill="1" applyBorder="1" applyAlignment="1">
      <alignment horizont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2" fillId="0" borderId="0" xfId="0" applyFont="1" applyFill="1" applyAlignment="1"/>
    <xf numFmtId="0" fontId="6" fillId="0" borderId="0" xfId="2" applyFont="1" applyFill="1" applyAlignment="1">
      <alignment vertical="center"/>
    </xf>
    <xf numFmtId="0" fontId="2" fillId="0" borderId="0" xfId="1" applyFont="1" applyFill="1"/>
    <xf numFmtId="0" fontId="1" fillId="0" borderId="0" xfId="1" applyFont="1" applyFill="1" applyAlignment="1">
      <alignment horizontal="center"/>
    </xf>
    <xf numFmtId="0" fontId="1" fillId="0" borderId="2" xfId="1" applyFont="1" applyFill="1" applyBorder="1" applyAlignment="1">
      <alignment horizontal="center" vertical="center" textRotation="90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Alignment="1">
      <alignment horizontal="center" wrapText="1"/>
    </xf>
    <xf numFmtId="0" fontId="4" fillId="0" borderId="0" xfId="2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49" fontId="4" fillId="2" borderId="2" xfId="2" applyNumberFormat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left" vertical="distributed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left" vertical="distributed" wrapText="1"/>
    </xf>
    <xf numFmtId="49" fontId="7" fillId="0" borderId="2" xfId="2" applyNumberFormat="1" applyFont="1" applyFill="1" applyBorder="1" applyAlignment="1">
      <alignment horizontal="left" vertical="distributed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4" fillId="2" borderId="3" xfId="2" applyNumberFormat="1" applyFont="1" applyFill="1" applyBorder="1" applyAlignment="1">
      <alignment horizontal="center" vertical="center"/>
    </xf>
    <xf numFmtId="49" fontId="4" fillId="0" borderId="3" xfId="2" applyNumberFormat="1" applyFont="1" applyFill="1" applyBorder="1" applyAlignment="1">
      <alignment horizontal="center" vertical="center"/>
    </xf>
    <xf numFmtId="49" fontId="7" fillId="0" borderId="2" xfId="2" applyNumberFormat="1" applyFont="1" applyFill="1" applyBorder="1" applyAlignment="1">
      <alignment horizontal="left" vertical="distributed"/>
    </xf>
    <xf numFmtId="164" fontId="1" fillId="3" borderId="2" xfId="1" applyNumberFormat="1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0" fontId="1" fillId="0" borderId="2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G51"/>
  <sheetViews>
    <sheetView tabSelected="1" view="pageBreakPreview" topLeftCell="A16" zoomScale="70" zoomScaleNormal="70" zoomScaleSheetLayoutView="70" workbookViewId="0">
      <selection activeCell="I13" sqref="I13"/>
    </sheetView>
  </sheetViews>
  <sheetFormatPr defaultRowHeight="15.75" x14ac:dyDescent="0.25"/>
  <cols>
    <col min="1" max="1" width="9.875" style="1" customWidth="1"/>
    <col min="2" max="2" width="37.25" style="1" bestFit="1" customWidth="1"/>
    <col min="3" max="3" width="14.375" style="1" customWidth="1"/>
    <col min="4" max="4" width="21.75" style="1" customWidth="1"/>
    <col min="5" max="5" width="18.125" style="1" customWidth="1"/>
    <col min="6" max="7" width="9.75" style="1" customWidth="1"/>
    <col min="8" max="15" width="10.125" style="1" customWidth="1"/>
    <col min="16" max="17" width="12" style="1" customWidth="1"/>
    <col min="18" max="19" width="8" style="1" customWidth="1"/>
    <col min="20" max="20" width="28.25" style="1" customWidth="1"/>
    <col min="21" max="21" width="13.25" style="1" customWidth="1"/>
    <col min="22" max="22" width="13" style="1" customWidth="1"/>
    <col min="23" max="23" width="10.25" style="1" customWidth="1"/>
    <col min="24" max="24" width="11.25" style="1" customWidth="1"/>
    <col min="25" max="25" width="11.75" style="1" customWidth="1"/>
    <col min="26" max="26" width="8.75" style="1" customWidth="1"/>
    <col min="27" max="30" width="9" style="1"/>
    <col min="31" max="31" width="16.25" style="1" customWidth="1"/>
    <col min="32" max="66" width="9" style="1"/>
    <col min="67" max="67" width="17.375" style="1" customWidth="1"/>
    <col min="68" max="16384" width="9" style="1"/>
  </cols>
  <sheetData>
    <row r="1" spans="1:33" ht="18.75" x14ac:dyDescent="0.25">
      <c r="T1" s="2" t="s">
        <v>0</v>
      </c>
    </row>
    <row r="2" spans="1:33" ht="18.75" x14ac:dyDescent="0.3">
      <c r="T2" s="3" t="s">
        <v>1</v>
      </c>
    </row>
    <row r="3" spans="1:33" ht="18.75" x14ac:dyDescent="0.3">
      <c r="T3" s="3" t="s">
        <v>2</v>
      </c>
    </row>
    <row r="4" spans="1:33" s="5" customFormat="1" ht="18.75" x14ac:dyDescent="0.3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spans="1:33" s="5" customFormat="1" ht="18.75" x14ac:dyDescent="0.3">
      <c r="A5" s="24" t="s">
        <v>26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s="5" customFormat="1" ht="18.75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33" s="5" customFormat="1" ht="18.75" x14ac:dyDescent="0.3">
      <c r="A7" s="24" t="s">
        <v>21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</row>
    <row r="8" spans="1:33" x14ac:dyDescent="0.25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3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3" ht="18.75" x14ac:dyDescent="0.3">
      <c r="A10" s="26" t="s">
        <v>27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</row>
    <row r="11" spans="1:33" ht="18.75" x14ac:dyDescent="0.3">
      <c r="AF11" s="3"/>
    </row>
    <row r="12" spans="1:33" ht="39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</row>
    <row r="13" spans="1:33" x14ac:dyDescent="0.25">
      <c r="A13" s="17" t="s">
        <v>22</v>
      </c>
      <c r="B13" s="17"/>
      <c r="C13" s="17"/>
      <c r="D13" s="17"/>
      <c r="E13" s="17"/>
      <c r="F13" s="17"/>
      <c r="G13" s="17"/>
      <c r="H13" s="17"/>
      <c r="I13" s="19" t="s">
        <v>55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3" s="12" customFormat="1" ht="18.75" x14ac:dyDescent="0.3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3"/>
    </row>
    <row r="15" spans="1:33" ht="15.75" customHeight="1" x14ac:dyDescent="0.25">
      <c r="A15" s="28" t="s">
        <v>5</v>
      </c>
      <c r="B15" s="28" t="s">
        <v>6</v>
      </c>
      <c r="C15" s="28" t="s">
        <v>7</v>
      </c>
      <c r="D15" s="28" t="s">
        <v>8</v>
      </c>
      <c r="E15" s="28" t="s">
        <v>9</v>
      </c>
      <c r="F15" s="29" t="s">
        <v>25</v>
      </c>
      <c r="G15" s="30"/>
      <c r="H15" s="28" t="s">
        <v>28</v>
      </c>
      <c r="I15" s="28"/>
      <c r="J15" s="28" t="s">
        <v>29</v>
      </c>
      <c r="K15" s="28"/>
      <c r="L15" s="28"/>
      <c r="M15" s="28"/>
      <c r="N15" s="28" t="s">
        <v>30</v>
      </c>
      <c r="O15" s="28"/>
      <c r="P15" s="29" t="s">
        <v>31</v>
      </c>
      <c r="Q15" s="33"/>
      <c r="R15" s="33"/>
      <c r="S15" s="30"/>
      <c r="T15" s="28" t="s">
        <v>10</v>
      </c>
      <c r="U15" s="13"/>
    </row>
    <row r="16" spans="1:33" ht="59.25" customHeight="1" x14ac:dyDescent="0.25">
      <c r="A16" s="28"/>
      <c r="B16" s="28"/>
      <c r="C16" s="28"/>
      <c r="D16" s="28"/>
      <c r="E16" s="28"/>
      <c r="F16" s="31"/>
      <c r="G16" s="32"/>
      <c r="H16" s="28"/>
      <c r="I16" s="28"/>
      <c r="J16" s="28"/>
      <c r="K16" s="28"/>
      <c r="L16" s="28"/>
      <c r="M16" s="28"/>
      <c r="N16" s="28"/>
      <c r="O16" s="28"/>
      <c r="P16" s="31"/>
      <c r="Q16" s="34"/>
      <c r="R16" s="34"/>
      <c r="S16" s="32"/>
      <c r="T16" s="28"/>
    </row>
    <row r="17" spans="1:20" ht="49.5" customHeight="1" x14ac:dyDescent="0.25">
      <c r="A17" s="28"/>
      <c r="B17" s="28"/>
      <c r="C17" s="28"/>
      <c r="D17" s="28"/>
      <c r="E17" s="28"/>
      <c r="F17" s="31"/>
      <c r="G17" s="32"/>
      <c r="H17" s="28"/>
      <c r="I17" s="28"/>
      <c r="J17" s="28" t="s">
        <v>11</v>
      </c>
      <c r="K17" s="28"/>
      <c r="L17" s="28" t="s">
        <v>12</v>
      </c>
      <c r="M17" s="28"/>
      <c r="N17" s="28"/>
      <c r="O17" s="28"/>
      <c r="P17" s="35" t="s">
        <v>13</v>
      </c>
      <c r="Q17" s="36"/>
      <c r="R17" s="35" t="s">
        <v>14</v>
      </c>
      <c r="S17" s="36"/>
      <c r="T17" s="28"/>
    </row>
    <row r="18" spans="1:20" ht="129" customHeight="1" x14ac:dyDescent="0.25">
      <c r="A18" s="28"/>
      <c r="B18" s="28"/>
      <c r="C18" s="28"/>
      <c r="D18" s="28"/>
      <c r="E18" s="28"/>
      <c r="F18" s="14" t="s">
        <v>15</v>
      </c>
      <c r="G18" s="14" t="s">
        <v>16</v>
      </c>
      <c r="H18" s="14" t="s">
        <v>15</v>
      </c>
      <c r="I18" s="14" t="s">
        <v>16</v>
      </c>
      <c r="J18" s="14" t="s">
        <v>15</v>
      </c>
      <c r="K18" s="14" t="s">
        <v>17</v>
      </c>
      <c r="L18" s="14" t="s">
        <v>15</v>
      </c>
      <c r="M18" s="14" t="s">
        <v>18</v>
      </c>
      <c r="N18" s="14" t="s">
        <v>15</v>
      </c>
      <c r="O18" s="14" t="s">
        <v>16</v>
      </c>
      <c r="P18" s="14" t="s">
        <v>15</v>
      </c>
      <c r="Q18" s="14" t="s">
        <v>17</v>
      </c>
      <c r="R18" s="14" t="s">
        <v>15</v>
      </c>
      <c r="S18" s="14" t="s">
        <v>19</v>
      </c>
      <c r="T18" s="28"/>
    </row>
    <row r="19" spans="1:20" x14ac:dyDescent="0.25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22">
        <f>S19+1</f>
        <v>20</v>
      </c>
    </row>
    <row r="20" spans="1:20" ht="31.5" x14ac:dyDescent="0.25">
      <c r="A20" s="37" t="s">
        <v>56</v>
      </c>
      <c r="B20" s="38" t="s">
        <v>20</v>
      </c>
      <c r="C20" s="39" t="s">
        <v>57</v>
      </c>
      <c r="D20" s="18" t="s">
        <v>23</v>
      </c>
      <c r="E20" s="50">
        <f>SUM(E21:E23)</f>
        <v>19.224792142638428</v>
      </c>
      <c r="F20" s="18" t="s">
        <v>23</v>
      </c>
      <c r="G20" s="18">
        <v>0</v>
      </c>
      <c r="H20" s="18" t="s">
        <v>23</v>
      </c>
      <c r="I20" s="50">
        <f>SUM(I21:I23)</f>
        <v>19.224792142638428</v>
      </c>
      <c r="J20" s="18" t="s">
        <v>23</v>
      </c>
      <c r="K20" s="50">
        <f>SUM(K21:K23)</f>
        <v>19.224792142638428</v>
      </c>
      <c r="L20" s="18" t="s">
        <v>23</v>
      </c>
      <c r="M20" s="50">
        <f>SUM(M21:M23)</f>
        <v>18.859497990000001</v>
      </c>
      <c r="N20" s="18" t="s">
        <v>23</v>
      </c>
      <c r="O20" s="18">
        <v>0</v>
      </c>
      <c r="P20" s="18" t="s">
        <v>23</v>
      </c>
      <c r="Q20" s="50">
        <f>SUM(Q21:Q23)</f>
        <v>-0.36529415263842491</v>
      </c>
      <c r="R20" s="18" t="s">
        <v>23</v>
      </c>
      <c r="S20" s="53">
        <f t="shared" ref="S20:S27" si="0">Q20/K20</f>
        <v>-1.9001201673761847E-2</v>
      </c>
      <c r="T20" s="18" t="s">
        <v>23</v>
      </c>
    </row>
    <row r="21" spans="1:20" ht="31.5" x14ac:dyDescent="0.25">
      <c r="A21" s="37" t="s">
        <v>58</v>
      </c>
      <c r="B21" s="38" t="s">
        <v>59</v>
      </c>
      <c r="C21" s="39" t="s">
        <v>57</v>
      </c>
      <c r="D21" s="18" t="s">
        <v>23</v>
      </c>
      <c r="E21" s="50">
        <f>E24</f>
        <v>12.331598369441217</v>
      </c>
      <c r="F21" s="18" t="s">
        <v>23</v>
      </c>
      <c r="G21" s="18">
        <v>0</v>
      </c>
      <c r="H21" s="18" t="s">
        <v>23</v>
      </c>
      <c r="I21" s="50">
        <f>I24</f>
        <v>12.331598369441217</v>
      </c>
      <c r="J21" s="18" t="s">
        <v>23</v>
      </c>
      <c r="K21" s="50">
        <f>K24</f>
        <v>12.331598369441217</v>
      </c>
      <c r="L21" s="18" t="s">
        <v>23</v>
      </c>
      <c r="M21" s="50">
        <f>M24</f>
        <v>11.604791850000002</v>
      </c>
      <c r="N21" s="18" t="s">
        <v>23</v>
      </c>
      <c r="O21" s="18">
        <v>0</v>
      </c>
      <c r="P21" s="18" t="s">
        <v>23</v>
      </c>
      <c r="Q21" s="50">
        <f>Q24</f>
        <v>-0.72680651944121533</v>
      </c>
      <c r="R21" s="18" t="s">
        <v>23</v>
      </c>
      <c r="S21" s="53">
        <f t="shared" si="0"/>
        <v>-5.8938549380776598E-2</v>
      </c>
      <c r="T21" s="22" t="s">
        <v>23</v>
      </c>
    </row>
    <row r="22" spans="1:20" ht="31.5" x14ac:dyDescent="0.25">
      <c r="A22" s="37" t="s">
        <v>60</v>
      </c>
      <c r="B22" s="38" t="s">
        <v>61</v>
      </c>
      <c r="C22" s="39" t="s">
        <v>57</v>
      </c>
      <c r="D22" s="18" t="s">
        <v>23</v>
      </c>
      <c r="E22" s="50">
        <f>E43</f>
        <v>5.3639289666717858</v>
      </c>
      <c r="F22" s="18" t="s">
        <v>23</v>
      </c>
      <c r="G22" s="18">
        <v>0</v>
      </c>
      <c r="H22" s="18" t="s">
        <v>23</v>
      </c>
      <c r="I22" s="50">
        <f>I43</f>
        <v>5.3639289666717858</v>
      </c>
      <c r="J22" s="18" t="s">
        <v>23</v>
      </c>
      <c r="K22" s="50">
        <f>K43</f>
        <v>5.3639289666717858</v>
      </c>
      <c r="L22" s="18" t="s">
        <v>23</v>
      </c>
      <c r="M22" s="50">
        <f>M43</f>
        <v>5.8848219500000001</v>
      </c>
      <c r="N22" s="18" t="s">
        <v>23</v>
      </c>
      <c r="O22" s="18">
        <v>0</v>
      </c>
      <c r="P22" s="18" t="s">
        <v>23</v>
      </c>
      <c r="Q22" s="50">
        <f>Q43</f>
        <v>0.52089298332821432</v>
      </c>
      <c r="R22" s="18" t="s">
        <v>23</v>
      </c>
      <c r="S22" s="53">
        <f t="shared" si="0"/>
        <v>9.7110343288423218E-2</v>
      </c>
      <c r="T22" s="22" t="s">
        <v>23</v>
      </c>
    </row>
    <row r="23" spans="1:20" x14ac:dyDescent="0.25">
      <c r="A23" s="37" t="s">
        <v>62</v>
      </c>
      <c r="B23" s="38" t="s">
        <v>63</v>
      </c>
      <c r="C23" s="39" t="s">
        <v>57</v>
      </c>
      <c r="D23" s="21" t="s">
        <v>23</v>
      </c>
      <c r="E23" s="50">
        <f>E49</f>
        <v>1.529264806525424</v>
      </c>
      <c r="F23" s="21" t="s">
        <v>23</v>
      </c>
      <c r="G23" s="21">
        <v>0</v>
      </c>
      <c r="H23" s="21" t="s">
        <v>23</v>
      </c>
      <c r="I23" s="50">
        <f>I49</f>
        <v>1.529264806525424</v>
      </c>
      <c r="J23" s="21" t="s">
        <v>23</v>
      </c>
      <c r="K23" s="50">
        <f>K49</f>
        <v>1.529264806525424</v>
      </c>
      <c r="L23" s="21" t="s">
        <v>23</v>
      </c>
      <c r="M23" s="50">
        <f>M49</f>
        <v>1.3698841900000001</v>
      </c>
      <c r="N23" s="21" t="s">
        <v>23</v>
      </c>
      <c r="O23" s="21">
        <v>0</v>
      </c>
      <c r="P23" s="21" t="s">
        <v>23</v>
      </c>
      <c r="Q23" s="50">
        <f>Q49</f>
        <v>-0.1593806165254239</v>
      </c>
      <c r="R23" s="21" t="s">
        <v>23</v>
      </c>
      <c r="S23" s="53">
        <f t="shared" si="0"/>
        <v>-0.10422041744852918</v>
      </c>
      <c r="T23" s="22" t="s">
        <v>23</v>
      </c>
    </row>
    <row r="24" spans="1:20" ht="47.25" x14ac:dyDescent="0.25">
      <c r="A24" s="37" t="s">
        <v>64</v>
      </c>
      <c r="B24" s="38" t="s">
        <v>65</v>
      </c>
      <c r="C24" s="22" t="s">
        <v>57</v>
      </c>
      <c r="D24" s="20" t="s">
        <v>23</v>
      </c>
      <c r="E24" s="50">
        <f>E25</f>
        <v>12.331598369441217</v>
      </c>
      <c r="F24" s="20" t="s">
        <v>23</v>
      </c>
      <c r="G24" s="20">
        <v>0</v>
      </c>
      <c r="H24" s="20" t="s">
        <v>23</v>
      </c>
      <c r="I24" s="50">
        <f>I25</f>
        <v>12.331598369441217</v>
      </c>
      <c r="J24" s="20" t="s">
        <v>23</v>
      </c>
      <c r="K24" s="50">
        <f>K25</f>
        <v>12.331598369441217</v>
      </c>
      <c r="L24" s="20" t="s">
        <v>23</v>
      </c>
      <c r="M24" s="50">
        <f>M25</f>
        <v>11.604791850000002</v>
      </c>
      <c r="N24" s="20" t="s">
        <v>23</v>
      </c>
      <c r="O24" s="20">
        <v>0</v>
      </c>
      <c r="P24" s="20" t="s">
        <v>23</v>
      </c>
      <c r="Q24" s="50">
        <f>Q25</f>
        <v>-0.72680651944121533</v>
      </c>
      <c r="R24" s="20" t="s">
        <v>23</v>
      </c>
      <c r="S24" s="53">
        <f t="shared" si="0"/>
        <v>-5.8938549380776598E-2</v>
      </c>
      <c r="T24" s="22" t="s">
        <v>23</v>
      </c>
    </row>
    <row r="25" spans="1:20" ht="78.75" x14ac:dyDescent="0.25">
      <c r="A25" s="37" t="s">
        <v>24</v>
      </c>
      <c r="B25" s="38" t="s">
        <v>66</v>
      </c>
      <c r="C25" s="40" t="s">
        <v>57</v>
      </c>
      <c r="D25" s="20" t="s">
        <v>23</v>
      </c>
      <c r="E25" s="50">
        <f>SUM(E27,E35)</f>
        <v>12.331598369441217</v>
      </c>
      <c r="F25" s="20" t="s">
        <v>23</v>
      </c>
      <c r="G25" s="20">
        <v>0</v>
      </c>
      <c r="H25" s="20" t="s">
        <v>23</v>
      </c>
      <c r="I25" s="50">
        <f>SUM(I27,I35)</f>
        <v>12.331598369441217</v>
      </c>
      <c r="J25" s="20" t="s">
        <v>23</v>
      </c>
      <c r="K25" s="50">
        <f>SUM(K27,K35)</f>
        <v>12.331598369441217</v>
      </c>
      <c r="L25" s="20" t="s">
        <v>23</v>
      </c>
      <c r="M25" s="50">
        <f>SUM(M27,M35)</f>
        <v>11.604791850000002</v>
      </c>
      <c r="N25" s="20" t="s">
        <v>23</v>
      </c>
      <c r="O25" s="20">
        <v>0</v>
      </c>
      <c r="P25" s="20" t="s">
        <v>23</v>
      </c>
      <c r="Q25" s="50">
        <f>SUM(Q27,Q35)</f>
        <v>-0.72680651944121533</v>
      </c>
      <c r="R25" s="20" t="s">
        <v>23</v>
      </c>
      <c r="S25" s="53">
        <f t="shared" si="0"/>
        <v>-5.8938549380776598E-2</v>
      </c>
      <c r="T25" s="22" t="s">
        <v>23</v>
      </c>
    </row>
    <row r="26" spans="1:20" ht="64.5" customHeight="1" x14ac:dyDescent="0.25">
      <c r="A26" s="41" t="s">
        <v>67</v>
      </c>
      <c r="B26" s="42" t="s">
        <v>68</v>
      </c>
      <c r="C26" s="39" t="s">
        <v>57</v>
      </c>
      <c r="D26" s="20" t="s">
        <v>23</v>
      </c>
      <c r="E26" s="51" t="s">
        <v>23</v>
      </c>
      <c r="F26" s="20" t="s">
        <v>23</v>
      </c>
      <c r="G26" s="20">
        <v>0</v>
      </c>
      <c r="H26" s="20" t="s">
        <v>23</v>
      </c>
      <c r="I26" s="51" t="s">
        <v>23</v>
      </c>
      <c r="J26" s="20" t="s">
        <v>23</v>
      </c>
      <c r="K26" s="51" t="s">
        <v>23</v>
      </c>
      <c r="L26" s="20" t="s">
        <v>23</v>
      </c>
      <c r="M26" s="51" t="s">
        <v>23</v>
      </c>
      <c r="N26" s="20" t="s">
        <v>23</v>
      </c>
      <c r="O26" s="20">
        <v>0</v>
      </c>
      <c r="P26" s="20" t="s">
        <v>23</v>
      </c>
      <c r="Q26" s="51" t="s">
        <v>23</v>
      </c>
      <c r="R26" s="20" t="s">
        <v>23</v>
      </c>
      <c r="S26" s="53" t="s">
        <v>23</v>
      </c>
      <c r="T26" s="22" t="s">
        <v>23</v>
      </c>
    </row>
    <row r="27" spans="1:20" ht="82.5" customHeight="1" x14ac:dyDescent="0.25">
      <c r="A27" s="37" t="s">
        <v>69</v>
      </c>
      <c r="B27" s="38" t="s">
        <v>70</v>
      </c>
      <c r="C27" s="40" t="s">
        <v>57</v>
      </c>
      <c r="D27" s="20" t="s">
        <v>23</v>
      </c>
      <c r="E27" s="50">
        <f>SUM(E28:E34)</f>
        <v>3.0670806917636524</v>
      </c>
      <c r="F27" s="20" t="s">
        <v>23</v>
      </c>
      <c r="G27" s="20">
        <v>0</v>
      </c>
      <c r="H27" s="20" t="s">
        <v>23</v>
      </c>
      <c r="I27" s="50">
        <f>SUM(I28:I34)</f>
        <v>3.0670806917636524</v>
      </c>
      <c r="J27" s="20" t="s">
        <v>23</v>
      </c>
      <c r="K27" s="50">
        <f>SUM(K28:K34)</f>
        <v>3.0670806917636524</v>
      </c>
      <c r="L27" s="20" t="s">
        <v>23</v>
      </c>
      <c r="M27" s="50">
        <f>SUM(M28:M34)</f>
        <v>3.0550542500000004</v>
      </c>
      <c r="N27" s="20" t="s">
        <v>23</v>
      </c>
      <c r="O27" s="20">
        <v>0</v>
      </c>
      <c r="P27" s="20" t="s">
        <v>23</v>
      </c>
      <c r="Q27" s="50">
        <f>SUM(Q28:Q34)</f>
        <v>-1.2026441763652133E-2</v>
      </c>
      <c r="R27" s="20" t="s">
        <v>23</v>
      </c>
      <c r="S27" s="53">
        <f t="shared" si="0"/>
        <v>-3.9211364069905224E-3</v>
      </c>
      <c r="T27" s="22" t="s">
        <v>23</v>
      </c>
    </row>
    <row r="28" spans="1:20" ht="45.75" customHeight="1" x14ac:dyDescent="0.25">
      <c r="A28" s="41" t="s">
        <v>69</v>
      </c>
      <c r="B28" s="43" t="s">
        <v>51</v>
      </c>
      <c r="C28" s="44" t="s">
        <v>71</v>
      </c>
      <c r="D28" s="21" t="s">
        <v>23</v>
      </c>
      <c r="E28" s="52">
        <v>0.42063342683678068</v>
      </c>
      <c r="F28" s="21" t="s">
        <v>23</v>
      </c>
      <c r="G28" s="21">
        <v>0</v>
      </c>
      <c r="H28" s="21" t="s">
        <v>23</v>
      </c>
      <c r="I28" s="52">
        <f t="shared" ref="I28:I34" si="1">E28</f>
        <v>0.42063342683678068</v>
      </c>
      <c r="J28" s="21" t="s">
        <v>23</v>
      </c>
      <c r="K28" s="52">
        <f t="shared" ref="K28:K34" si="2">E28</f>
        <v>0.42063342683678068</v>
      </c>
      <c r="L28" s="21" t="s">
        <v>23</v>
      </c>
      <c r="M28" s="52">
        <v>0.41984382000000003</v>
      </c>
      <c r="N28" s="21" t="s">
        <v>23</v>
      </c>
      <c r="O28" s="21">
        <v>0</v>
      </c>
      <c r="P28" s="21" t="s">
        <v>23</v>
      </c>
      <c r="Q28" s="52">
        <f>M28-K28</f>
        <v>-7.8960683678064303E-4</v>
      </c>
      <c r="R28" s="21" t="s">
        <v>23</v>
      </c>
      <c r="S28" s="53">
        <f>Q28/K28</f>
        <v>-1.8771851840653547E-3</v>
      </c>
      <c r="T28" s="22" t="s">
        <v>53</v>
      </c>
    </row>
    <row r="29" spans="1:20" ht="43.5" customHeight="1" x14ac:dyDescent="0.25">
      <c r="A29" s="41" t="s">
        <v>69</v>
      </c>
      <c r="B29" s="43" t="s">
        <v>32</v>
      </c>
      <c r="C29" s="44" t="s">
        <v>72</v>
      </c>
      <c r="D29" s="21" t="s">
        <v>23</v>
      </c>
      <c r="E29" s="52">
        <v>3.9596349749900672E-2</v>
      </c>
      <c r="F29" s="21" t="s">
        <v>23</v>
      </c>
      <c r="G29" s="21">
        <v>0</v>
      </c>
      <c r="H29" s="21" t="s">
        <v>23</v>
      </c>
      <c r="I29" s="52">
        <f t="shared" si="1"/>
        <v>3.9596349749900672E-2</v>
      </c>
      <c r="J29" s="21" t="s">
        <v>23</v>
      </c>
      <c r="K29" s="52">
        <f t="shared" si="2"/>
        <v>3.9596349749900672E-2</v>
      </c>
      <c r="L29" s="21" t="s">
        <v>23</v>
      </c>
      <c r="M29" s="52">
        <v>3.3253449999999997E-2</v>
      </c>
      <c r="N29" s="21" t="s">
        <v>23</v>
      </c>
      <c r="O29" s="21">
        <v>0</v>
      </c>
      <c r="P29" s="21" t="s">
        <v>23</v>
      </c>
      <c r="Q29" s="52">
        <f t="shared" ref="Q29:Q51" si="3">M29-K29</f>
        <v>-6.3428997499006753E-3</v>
      </c>
      <c r="R29" s="22" t="s">
        <v>23</v>
      </c>
      <c r="S29" s="53">
        <f t="shared" ref="S29:S51" si="4">Q29/K29</f>
        <v>-0.16018900201568673</v>
      </c>
      <c r="T29" s="22" t="s">
        <v>53</v>
      </c>
    </row>
    <row r="30" spans="1:20" ht="72.75" customHeight="1" x14ac:dyDescent="0.25">
      <c r="A30" s="41" t="s">
        <v>69</v>
      </c>
      <c r="B30" s="43" t="s">
        <v>33</v>
      </c>
      <c r="C30" s="44" t="s">
        <v>73</v>
      </c>
      <c r="D30" s="21" t="s">
        <v>23</v>
      </c>
      <c r="E30" s="52">
        <v>0.51411807707027402</v>
      </c>
      <c r="F30" s="21" t="s">
        <v>23</v>
      </c>
      <c r="G30" s="21">
        <v>0</v>
      </c>
      <c r="H30" s="21" t="s">
        <v>23</v>
      </c>
      <c r="I30" s="52">
        <f t="shared" si="1"/>
        <v>0.51411807707027402</v>
      </c>
      <c r="J30" s="21" t="s">
        <v>23</v>
      </c>
      <c r="K30" s="52">
        <f t="shared" si="2"/>
        <v>0.51411807707027402</v>
      </c>
      <c r="L30" s="21" t="s">
        <v>23</v>
      </c>
      <c r="M30" s="52">
        <v>0.51315321999999997</v>
      </c>
      <c r="N30" s="21" t="s">
        <v>23</v>
      </c>
      <c r="O30" s="21">
        <v>0</v>
      </c>
      <c r="P30" s="21" t="s">
        <v>23</v>
      </c>
      <c r="Q30" s="52">
        <f t="shared" si="3"/>
        <v>-9.6485707027404999E-4</v>
      </c>
      <c r="R30" s="22" t="s">
        <v>23</v>
      </c>
      <c r="S30" s="53">
        <f t="shared" si="4"/>
        <v>-1.8767227088616165E-3</v>
      </c>
      <c r="T30" s="21" t="s">
        <v>54</v>
      </c>
    </row>
    <row r="31" spans="1:20" ht="87" customHeight="1" x14ac:dyDescent="0.25">
      <c r="A31" s="41" t="s">
        <v>69</v>
      </c>
      <c r="B31" s="43" t="s">
        <v>36</v>
      </c>
      <c r="C31" s="44" t="s">
        <v>74</v>
      </c>
      <c r="D31" s="21" t="s">
        <v>23</v>
      </c>
      <c r="E31" s="52">
        <v>0.6248211462304345</v>
      </c>
      <c r="F31" s="21" t="s">
        <v>23</v>
      </c>
      <c r="G31" s="21">
        <v>0</v>
      </c>
      <c r="H31" s="21" t="s">
        <v>23</v>
      </c>
      <c r="I31" s="52">
        <f t="shared" si="1"/>
        <v>0.6248211462304345</v>
      </c>
      <c r="J31" s="21" t="s">
        <v>23</v>
      </c>
      <c r="K31" s="52">
        <f t="shared" si="2"/>
        <v>0.6248211462304345</v>
      </c>
      <c r="L31" s="21" t="s">
        <v>23</v>
      </c>
      <c r="M31" s="52">
        <v>0.62364804000000007</v>
      </c>
      <c r="N31" s="21" t="s">
        <v>23</v>
      </c>
      <c r="O31" s="21">
        <v>0</v>
      </c>
      <c r="P31" s="21" t="s">
        <v>23</v>
      </c>
      <c r="Q31" s="52">
        <f t="shared" si="3"/>
        <v>-1.1731062304344286E-3</v>
      </c>
      <c r="R31" s="22" t="s">
        <v>23</v>
      </c>
      <c r="S31" s="53">
        <f t="shared" si="4"/>
        <v>-1.8775072474928468E-3</v>
      </c>
      <c r="T31" s="21" t="s">
        <v>54</v>
      </c>
    </row>
    <row r="32" spans="1:20" ht="55.5" customHeight="1" x14ac:dyDescent="0.25">
      <c r="A32" s="41" t="s">
        <v>69</v>
      </c>
      <c r="B32" s="43" t="s">
        <v>34</v>
      </c>
      <c r="C32" s="44" t="s">
        <v>75</v>
      </c>
      <c r="D32" s="21" t="s">
        <v>23</v>
      </c>
      <c r="E32" s="52">
        <v>1.3318556011753995</v>
      </c>
      <c r="F32" s="21" t="s">
        <v>23</v>
      </c>
      <c r="G32" s="21">
        <v>0</v>
      </c>
      <c r="H32" s="21" t="s">
        <v>23</v>
      </c>
      <c r="I32" s="52">
        <f t="shared" si="1"/>
        <v>1.3318556011753995</v>
      </c>
      <c r="J32" s="21" t="s">
        <v>23</v>
      </c>
      <c r="K32" s="52">
        <f t="shared" si="2"/>
        <v>1.3318556011753995</v>
      </c>
      <c r="L32" s="21" t="s">
        <v>23</v>
      </c>
      <c r="M32" s="52">
        <v>1.32935504</v>
      </c>
      <c r="N32" s="21" t="s">
        <v>23</v>
      </c>
      <c r="O32" s="21">
        <v>0</v>
      </c>
      <c r="P32" s="21" t="s">
        <v>23</v>
      </c>
      <c r="Q32" s="52">
        <f t="shared" si="3"/>
        <v>-2.5005611753994295E-3</v>
      </c>
      <c r="R32" s="22" t="s">
        <v>23</v>
      </c>
      <c r="S32" s="53">
        <f t="shared" si="4"/>
        <v>-1.8775017150452458E-3</v>
      </c>
      <c r="T32" s="21" t="s">
        <v>53</v>
      </c>
    </row>
    <row r="33" spans="1:20" ht="45.75" customHeight="1" x14ac:dyDescent="0.25">
      <c r="A33" s="41" t="s">
        <v>69</v>
      </c>
      <c r="B33" s="43" t="s">
        <v>35</v>
      </c>
      <c r="C33" s="44" t="s">
        <v>76</v>
      </c>
      <c r="D33" s="21" t="s">
        <v>23</v>
      </c>
      <c r="E33" s="52">
        <v>6.8028045350431443E-2</v>
      </c>
      <c r="F33" s="21" t="s">
        <v>23</v>
      </c>
      <c r="G33" s="21">
        <v>0</v>
      </c>
      <c r="H33" s="21" t="s">
        <v>23</v>
      </c>
      <c r="I33" s="52">
        <f t="shared" si="1"/>
        <v>6.8028045350431443E-2</v>
      </c>
      <c r="J33" s="21" t="s">
        <v>23</v>
      </c>
      <c r="K33" s="52">
        <f t="shared" si="2"/>
        <v>6.8028045350431443E-2</v>
      </c>
      <c r="L33" s="21" t="s">
        <v>23</v>
      </c>
      <c r="M33" s="52">
        <v>6.790033999999999E-2</v>
      </c>
      <c r="N33" s="21" t="s">
        <v>23</v>
      </c>
      <c r="O33" s="21">
        <v>0</v>
      </c>
      <c r="P33" s="21" t="s">
        <v>23</v>
      </c>
      <c r="Q33" s="52">
        <f t="shared" si="3"/>
        <v>-1.2770535043145348E-4</v>
      </c>
      <c r="R33" s="22" t="s">
        <v>23</v>
      </c>
      <c r="S33" s="53">
        <f t="shared" si="4"/>
        <v>-1.877245623824815E-3</v>
      </c>
      <c r="T33" s="21" t="s">
        <v>53</v>
      </c>
    </row>
    <row r="34" spans="1:20" ht="52.5" customHeight="1" x14ac:dyDescent="0.25">
      <c r="A34" s="41" t="s">
        <v>69</v>
      </c>
      <c r="B34" s="43" t="s">
        <v>37</v>
      </c>
      <c r="C34" s="44" t="s">
        <v>77</v>
      </c>
      <c r="D34" s="21" t="s">
        <v>23</v>
      </c>
      <c r="E34" s="52">
        <v>6.8028045350431443E-2</v>
      </c>
      <c r="F34" s="21" t="s">
        <v>23</v>
      </c>
      <c r="G34" s="21">
        <v>0</v>
      </c>
      <c r="H34" s="21" t="s">
        <v>23</v>
      </c>
      <c r="I34" s="52">
        <f t="shared" si="1"/>
        <v>6.8028045350431443E-2</v>
      </c>
      <c r="J34" s="21" t="s">
        <v>23</v>
      </c>
      <c r="K34" s="52">
        <f t="shared" si="2"/>
        <v>6.8028045350431443E-2</v>
      </c>
      <c r="L34" s="21" t="s">
        <v>23</v>
      </c>
      <c r="M34" s="52">
        <v>6.790033999999999E-2</v>
      </c>
      <c r="N34" s="21" t="s">
        <v>23</v>
      </c>
      <c r="O34" s="21">
        <v>0</v>
      </c>
      <c r="P34" s="21" t="s">
        <v>23</v>
      </c>
      <c r="Q34" s="52">
        <f t="shared" si="3"/>
        <v>-1.2770535043145348E-4</v>
      </c>
      <c r="R34" s="22" t="s">
        <v>23</v>
      </c>
      <c r="S34" s="53">
        <f t="shared" si="4"/>
        <v>-1.877245623824815E-3</v>
      </c>
      <c r="T34" s="21" t="s">
        <v>53</v>
      </c>
    </row>
    <row r="35" spans="1:20" ht="19.5" customHeight="1" x14ac:dyDescent="0.25">
      <c r="A35" s="37" t="s">
        <v>50</v>
      </c>
      <c r="B35" s="38" t="s">
        <v>78</v>
      </c>
      <c r="C35" s="39" t="s">
        <v>57</v>
      </c>
      <c r="D35" s="21" t="s">
        <v>23</v>
      </c>
      <c r="E35" s="50">
        <f>E36</f>
        <v>9.2645176776775635</v>
      </c>
      <c r="F35" s="21" t="s">
        <v>23</v>
      </c>
      <c r="G35" s="21">
        <v>0</v>
      </c>
      <c r="H35" s="21" t="s">
        <v>23</v>
      </c>
      <c r="I35" s="50">
        <f>I36</f>
        <v>9.2645176776775635</v>
      </c>
      <c r="J35" s="21" t="s">
        <v>23</v>
      </c>
      <c r="K35" s="50">
        <f>K36</f>
        <v>9.2645176776775635</v>
      </c>
      <c r="L35" s="21" t="s">
        <v>23</v>
      </c>
      <c r="M35" s="50">
        <f>M36</f>
        <v>8.5497376000000003</v>
      </c>
      <c r="N35" s="21" t="s">
        <v>23</v>
      </c>
      <c r="O35" s="21">
        <v>0</v>
      </c>
      <c r="P35" s="21" t="s">
        <v>23</v>
      </c>
      <c r="Q35" s="52">
        <f t="shared" si="3"/>
        <v>-0.71478007767756324</v>
      </c>
      <c r="R35" s="22" t="s">
        <v>23</v>
      </c>
      <c r="S35" s="53">
        <f t="shared" si="4"/>
        <v>-7.7152432813614627E-2</v>
      </c>
      <c r="T35" s="22" t="s">
        <v>23</v>
      </c>
    </row>
    <row r="36" spans="1:20" ht="34.5" customHeight="1" x14ac:dyDescent="0.25">
      <c r="A36" s="37" t="s">
        <v>79</v>
      </c>
      <c r="B36" s="38" t="s">
        <v>80</v>
      </c>
      <c r="C36" s="39" t="s">
        <v>57</v>
      </c>
      <c r="D36" s="21" t="s">
        <v>23</v>
      </c>
      <c r="E36" s="50">
        <f>SUM(E37:E42)</f>
        <v>9.2645176776775635</v>
      </c>
      <c r="F36" s="21" t="s">
        <v>23</v>
      </c>
      <c r="G36" s="21">
        <v>0</v>
      </c>
      <c r="H36" s="21" t="s">
        <v>23</v>
      </c>
      <c r="I36" s="50">
        <f>SUM(I37:I42)</f>
        <v>9.2645176776775635</v>
      </c>
      <c r="J36" s="21" t="s">
        <v>23</v>
      </c>
      <c r="K36" s="50">
        <f>SUM(K37:K42)</f>
        <v>9.2645176776775635</v>
      </c>
      <c r="L36" s="21" t="s">
        <v>23</v>
      </c>
      <c r="M36" s="50">
        <f>SUM(M37:M42)</f>
        <v>8.5497376000000003</v>
      </c>
      <c r="N36" s="21" t="s">
        <v>23</v>
      </c>
      <c r="O36" s="21">
        <v>0</v>
      </c>
      <c r="P36" s="21" t="s">
        <v>23</v>
      </c>
      <c r="Q36" s="52">
        <f t="shared" si="3"/>
        <v>-0.71478007767756324</v>
      </c>
      <c r="R36" s="22" t="s">
        <v>23</v>
      </c>
      <c r="S36" s="53">
        <f t="shared" si="4"/>
        <v>-7.7152432813614627E-2</v>
      </c>
      <c r="T36" s="22" t="s">
        <v>23</v>
      </c>
    </row>
    <row r="37" spans="1:20" ht="78.75" x14ac:dyDescent="0.25">
      <c r="A37" s="41" t="s">
        <v>79</v>
      </c>
      <c r="B37" s="43" t="s">
        <v>38</v>
      </c>
      <c r="C37" s="45" t="s">
        <v>81</v>
      </c>
      <c r="D37" s="20" t="s">
        <v>23</v>
      </c>
      <c r="E37" s="52">
        <v>1.2965351574718103</v>
      </c>
      <c r="F37" s="20" t="s">
        <v>23</v>
      </c>
      <c r="G37" s="20">
        <v>0</v>
      </c>
      <c r="H37" s="20" t="s">
        <v>23</v>
      </c>
      <c r="I37" s="52">
        <f t="shared" ref="I37:I42" si="5">E37</f>
        <v>1.2965351574718103</v>
      </c>
      <c r="J37" s="20" t="s">
        <v>23</v>
      </c>
      <c r="K37" s="52">
        <f t="shared" ref="K37:K42" si="6">E37</f>
        <v>1.2965351574718103</v>
      </c>
      <c r="L37" s="20" t="s">
        <v>23</v>
      </c>
      <c r="M37" s="52">
        <v>1.5451569599999999</v>
      </c>
      <c r="N37" s="20" t="s">
        <v>23</v>
      </c>
      <c r="O37" s="20">
        <v>0</v>
      </c>
      <c r="P37" s="20" t="s">
        <v>23</v>
      </c>
      <c r="Q37" s="52">
        <f t="shared" si="3"/>
        <v>0.24862180252818966</v>
      </c>
      <c r="R37" s="22" t="s">
        <v>23</v>
      </c>
      <c r="S37" s="53">
        <f t="shared" si="4"/>
        <v>0.1917586276742328</v>
      </c>
      <c r="T37" s="21" t="s">
        <v>54</v>
      </c>
    </row>
    <row r="38" spans="1:20" ht="38.25" x14ac:dyDescent="0.25">
      <c r="A38" s="41" t="s">
        <v>79</v>
      </c>
      <c r="B38" s="43" t="s">
        <v>39</v>
      </c>
      <c r="C38" s="45" t="s">
        <v>82</v>
      </c>
      <c r="D38" s="21" t="s">
        <v>23</v>
      </c>
      <c r="E38" s="52">
        <v>0.34478921299478027</v>
      </c>
      <c r="F38" s="21" t="s">
        <v>23</v>
      </c>
      <c r="G38" s="21">
        <v>0</v>
      </c>
      <c r="H38" s="21" t="s">
        <v>23</v>
      </c>
      <c r="I38" s="52">
        <f t="shared" si="5"/>
        <v>0.34478921299478027</v>
      </c>
      <c r="J38" s="21" t="s">
        <v>23</v>
      </c>
      <c r="K38" s="52">
        <f t="shared" si="6"/>
        <v>0.34478921299478027</v>
      </c>
      <c r="L38" s="21" t="s">
        <v>23</v>
      </c>
      <c r="M38" s="52">
        <v>0.41297036999999998</v>
      </c>
      <c r="N38" s="21" t="s">
        <v>23</v>
      </c>
      <c r="O38" s="21">
        <v>0</v>
      </c>
      <c r="P38" s="21" t="s">
        <v>23</v>
      </c>
      <c r="Q38" s="52">
        <f t="shared" si="3"/>
        <v>6.8181157005219706E-2</v>
      </c>
      <c r="R38" s="22" t="s">
        <v>23</v>
      </c>
      <c r="S38" s="53">
        <f t="shared" si="4"/>
        <v>0.19774736109929256</v>
      </c>
      <c r="T38" s="22" t="s">
        <v>54</v>
      </c>
    </row>
    <row r="39" spans="1:20" ht="78.75" x14ac:dyDescent="0.25">
      <c r="A39" s="41" t="s">
        <v>79</v>
      </c>
      <c r="B39" s="43" t="s">
        <v>40</v>
      </c>
      <c r="C39" s="45" t="s">
        <v>83</v>
      </c>
      <c r="D39" s="20" t="s">
        <v>23</v>
      </c>
      <c r="E39" s="52">
        <v>0.67704873787799336</v>
      </c>
      <c r="F39" s="20" t="s">
        <v>23</v>
      </c>
      <c r="G39" s="20">
        <v>0</v>
      </c>
      <c r="H39" s="20" t="s">
        <v>23</v>
      </c>
      <c r="I39" s="52">
        <f t="shared" si="5"/>
        <v>0.67704873787799336</v>
      </c>
      <c r="J39" s="20" t="s">
        <v>23</v>
      </c>
      <c r="K39" s="52">
        <f t="shared" si="6"/>
        <v>0.67704873787799336</v>
      </c>
      <c r="L39" s="20" t="s">
        <v>23</v>
      </c>
      <c r="M39" s="52">
        <v>0.48130585999999997</v>
      </c>
      <c r="N39" s="20" t="s">
        <v>23</v>
      </c>
      <c r="O39" s="20">
        <v>0</v>
      </c>
      <c r="P39" s="20" t="s">
        <v>23</v>
      </c>
      <c r="Q39" s="52">
        <f t="shared" si="3"/>
        <v>-0.19574287787799338</v>
      </c>
      <c r="R39" s="22" t="s">
        <v>23</v>
      </c>
      <c r="S39" s="53">
        <f t="shared" si="4"/>
        <v>-0.28911194560600001</v>
      </c>
      <c r="T39" s="21" t="s">
        <v>54</v>
      </c>
    </row>
    <row r="40" spans="1:20" ht="38.25" x14ac:dyDescent="0.25">
      <c r="A40" s="41" t="s">
        <v>79</v>
      </c>
      <c r="B40" s="43" t="s">
        <v>41</v>
      </c>
      <c r="C40" s="45" t="s">
        <v>84</v>
      </c>
      <c r="D40" s="21" t="s">
        <v>23</v>
      </c>
      <c r="E40" s="52">
        <v>1.8662621863176876</v>
      </c>
      <c r="F40" s="21" t="s">
        <v>23</v>
      </c>
      <c r="G40" s="21">
        <v>0</v>
      </c>
      <c r="H40" s="21" t="s">
        <v>23</v>
      </c>
      <c r="I40" s="52">
        <f t="shared" si="5"/>
        <v>1.8662621863176876</v>
      </c>
      <c r="J40" s="21" t="s">
        <v>23</v>
      </c>
      <c r="K40" s="52">
        <f t="shared" si="6"/>
        <v>1.8662621863176876</v>
      </c>
      <c r="L40" s="21" t="s">
        <v>23</v>
      </c>
      <c r="M40" s="52">
        <v>1.26616865</v>
      </c>
      <c r="N40" s="21" t="s">
        <v>23</v>
      </c>
      <c r="O40" s="21">
        <v>0</v>
      </c>
      <c r="P40" s="21" t="s">
        <v>23</v>
      </c>
      <c r="Q40" s="52">
        <f t="shared" si="3"/>
        <v>-0.60009353631768758</v>
      </c>
      <c r="R40" s="22" t="s">
        <v>23</v>
      </c>
      <c r="S40" s="53">
        <f t="shared" si="4"/>
        <v>-0.3215483551653206</v>
      </c>
      <c r="T40" s="21" t="s">
        <v>53</v>
      </c>
    </row>
    <row r="41" spans="1:20" ht="38.25" x14ac:dyDescent="0.25">
      <c r="A41" s="41" t="s">
        <v>79</v>
      </c>
      <c r="B41" s="43" t="s">
        <v>42</v>
      </c>
      <c r="C41" s="45" t="s">
        <v>85</v>
      </c>
      <c r="D41" s="21" t="s">
        <v>23</v>
      </c>
      <c r="E41" s="52">
        <v>0.85205547554477523</v>
      </c>
      <c r="F41" s="21" t="s">
        <v>23</v>
      </c>
      <c r="G41" s="21">
        <v>0</v>
      </c>
      <c r="H41" s="21" t="s">
        <v>23</v>
      </c>
      <c r="I41" s="52">
        <f t="shared" si="5"/>
        <v>0.85205547554477523</v>
      </c>
      <c r="J41" s="21" t="s">
        <v>23</v>
      </c>
      <c r="K41" s="52">
        <f t="shared" si="6"/>
        <v>0.85205547554477523</v>
      </c>
      <c r="L41" s="21" t="s">
        <v>23</v>
      </c>
      <c r="M41" s="52">
        <v>0.62424531999999999</v>
      </c>
      <c r="N41" s="21" t="s">
        <v>23</v>
      </c>
      <c r="O41" s="21">
        <v>0</v>
      </c>
      <c r="P41" s="21" t="s">
        <v>23</v>
      </c>
      <c r="Q41" s="52">
        <f t="shared" si="3"/>
        <v>-0.22781015554477524</v>
      </c>
      <c r="R41" s="22" t="s">
        <v>23</v>
      </c>
      <c r="S41" s="53">
        <f t="shared" si="4"/>
        <v>-0.26736540293825489</v>
      </c>
      <c r="T41" s="22" t="s">
        <v>53</v>
      </c>
    </row>
    <row r="42" spans="1:20" ht="21" customHeight="1" x14ac:dyDescent="0.25">
      <c r="A42" s="41" t="s">
        <v>86</v>
      </c>
      <c r="B42" s="43" t="s">
        <v>43</v>
      </c>
      <c r="C42" s="46" t="s">
        <v>87</v>
      </c>
      <c r="D42" s="20" t="s">
        <v>23</v>
      </c>
      <c r="E42" s="52">
        <v>4.2278269074705159</v>
      </c>
      <c r="F42" s="20" t="s">
        <v>23</v>
      </c>
      <c r="G42" s="20">
        <v>0</v>
      </c>
      <c r="H42" s="20" t="s">
        <v>23</v>
      </c>
      <c r="I42" s="52">
        <f t="shared" si="5"/>
        <v>4.2278269074705159</v>
      </c>
      <c r="J42" s="20" t="s">
        <v>23</v>
      </c>
      <c r="K42" s="52">
        <f t="shared" si="6"/>
        <v>4.2278269074705159</v>
      </c>
      <c r="L42" s="20" t="s">
        <v>23</v>
      </c>
      <c r="M42" s="52">
        <v>4.2198904400000004</v>
      </c>
      <c r="N42" s="20" t="s">
        <v>23</v>
      </c>
      <c r="O42" s="20">
        <v>0</v>
      </c>
      <c r="P42" s="20" t="s">
        <v>23</v>
      </c>
      <c r="Q42" s="52">
        <f t="shared" si="3"/>
        <v>-7.9364674705155736E-3</v>
      </c>
      <c r="R42" s="22" t="s">
        <v>23</v>
      </c>
      <c r="S42" s="53">
        <f t="shared" si="4"/>
        <v>-1.8771978238967015E-3</v>
      </c>
      <c r="T42" s="22" t="s">
        <v>53</v>
      </c>
    </row>
    <row r="43" spans="1:20" ht="34.5" customHeight="1" x14ac:dyDescent="0.25">
      <c r="A43" s="37" t="s">
        <v>88</v>
      </c>
      <c r="B43" s="38" t="s">
        <v>89</v>
      </c>
      <c r="C43" s="40" t="s">
        <v>57</v>
      </c>
      <c r="D43" s="20" t="s">
        <v>23</v>
      </c>
      <c r="E43" s="50">
        <f>SUM(E44:E48)</f>
        <v>5.3639289666717858</v>
      </c>
      <c r="F43" s="20" t="s">
        <v>23</v>
      </c>
      <c r="G43" s="20">
        <v>0</v>
      </c>
      <c r="H43" s="20" t="s">
        <v>23</v>
      </c>
      <c r="I43" s="50">
        <f>SUM(I44:I48)</f>
        <v>5.3639289666717858</v>
      </c>
      <c r="J43" s="20" t="s">
        <v>23</v>
      </c>
      <c r="K43" s="50">
        <f>SUM(K44:K48)</f>
        <v>5.3639289666717858</v>
      </c>
      <c r="L43" s="20" t="s">
        <v>23</v>
      </c>
      <c r="M43" s="50">
        <f>SUM(M44:M48)</f>
        <v>5.8848219500000001</v>
      </c>
      <c r="N43" s="20" t="s">
        <v>23</v>
      </c>
      <c r="O43" s="20">
        <v>0</v>
      </c>
      <c r="P43" s="20" t="s">
        <v>23</v>
      </c>
      <c r="Q43" s="52">
        <f t="shared" si="3"/>
        <v>0.52089298332821432</v>
      </c>
      <c r="R43" s="22" t="s">
        <v>23</v>
      </c>
      <c r="S43" s="53">
        <f t="shared" si="4"/>
        <v>9.7110343288423218E-2</v>
      </c>
      <c r="T43" s="21" t="s">
        <v>53</v>
      </c>
    </row>
    <row r="44" spans="1:20" ht="46.5" customHeight="1" x14ac:dyDescent="0.25">
      <c r="A44" s="41" t="s">
        <v>88</v>
      </c>
      <c r="B44" s="43" t="s">
        <v>44</v>
      </c>
      <c r="C44" s="44" t="s">
        <v>90</v>
      </c>
      <c r="D44" s="18" t="s">
        <v>23</v>
      </c>
      <c r="E44" s="52">
        <v>0.41207947665546957</v>
      </c>
      <c r="F44" s="22" t="s">
        <v>23</v>
      </c>
      <c r="G44" s="22" t="s">
        <v>23</v>
      </c>
      <c r="H44" s="22" t="s">
        <v>23</v>
      </c>
      <c r="I44" s="52">
        <f t="shared" ref="I44:I48" si="7">E44</f>
        <v>0.41207947665546957</v>
      </c>
      <c r="J44" s="22" t="s">
        <v>23</v>
      </c>
      <c r="K44" s="52">
        <f t="shared" ref="K44:K48" si="8">E44</f>
        <v>0.41207947665546957</v>
      </c>
      <c r="L44" s="22" t="s">
        <v>23</v>
      </c>
      <c r="M44" s="52">
        <v>0.54168618000000002</v>
      </c>
      <c r="N44" s="22" t="s">
        <v>23</v>
      </c>
      <c r="O44" s="22" t="s">
        <v>23</v>
      </c>
      <c r="P44" s="22" t="s">
        <v>23</v>
      </c>
      <c r="Q44" s="52">
        <f t="shared" si="3"/>
        <v>0.12960670334453045</v>
      </c>
      <c r="R44" s="22" t="s">
        <v>23</v>
      </c>
      <c r="S44" s="53">
        <f t="shared" si="4"/>
        <v>0.31451870497518541</v>
      </c>
      <c r="T44" s="22" t="s">
        <v>54</v>
      </c>
    </row>
    <row r="45" spans="1:20" ht="31.5" x14ac:dyDescent="0.25">
      <c r="A45" s="41" t="s">
        <v>88</v>
      </c>
      <c r="B45" s="43" t="s">
        <v>52</v>
      </c>
      <c r="C45" s="44" t="s">
        <v>91</v>
      </c>
      <c r="D45" s="22" t="s">
        <v>23</v>
      </c>
      <c r="E45" s="52">
        <v>1.0993647211271036</v>
      </c>
      <c r="F45" s="22" t="s">
        <v>23</v>
      </c>
      <c r="G45" s="22" t="s">
        <v>23</v>
      </c>
      <c r="H45" s="22" t="s">
        <v>23</v>
      </c>
      <c r="I45" s="52">
        <f t="shared" si="7"/>
        <v>1.0993647211271036</v>
      </c>
      <c r="J45" s="22" t="s">
        <v>23</v>
      </c>
      <c r="K45" s="52">
        <f t="shared" si="8"/>
        <v>1.0993647211271036</v>
      </c>
      <c r="L45" s="22" t="s">
        <v>23</v>
      </c>
      <c r="M45" s="52">
        <v>1.31017739</v>
      </c>
      <c r="N45" s="22" t="s">
        <v>23</v>
      </c>
      <c r="O45" s="22" t="s">
        <v>23</v>
      </c>
      <c r="P45" s="22" t="s">
        <v>23</v>
      </c>
      <c r="Q45" s="52">
        <f t="shared" si="3"/>
        <v>0.2108126688728964</v>
      </c>
      <c r="R45" s="22" t="s">
        <v>23</v>
      </c>
      <c r="S45" s="53">
        <f t="shared" si="4"/>
        <v>0.19175862643360483</v>
      </c>
      <c r="T45" s="22" t="s">
        <v>54</v>
      </c>
    </row>
    <row r="46" spans="1:20" ht="51" x14ac:dyDescent="0.25">
      <c r="A46" s="41" t="s">
        <v>88</v>
      </c>
      <c r="B46" s="43" t="s">
        <v>45</v>
      </c>
      <c r="C46" s="44" t="s">
        <v>92</v>
      </c>
      <c r="D46" s="22" t="s">
        <v>23</v>
      </c>
      <c r="E46" s="52">
        <v>2.583566304510831</v>
      </c>
      <c r="F46" s="22" t="s">
        <v>23</v>
      </c>
      <c r="G46" s="22" t="s">
        <v>23</v>
      </c>
      <c r="H46" s="22" t="s">
        <v>23</v>
      </c>
      <c r="I46" s="52">
        <f t="shared" si="7"/>
        <v>2.583566304510831</v>
      </c>
      <c r="J46" s="22" t="s">
        <v>23</v>
      </c>
      <c r="K46" s="52">
        <f t="shared" si="8"/>
        <v>2.583566304510831</v>
      </c>
      <c r="L46" s="22" t="s">
        <v>23</v>
      </c>
      <c r="M46" s="52">
        <v>2.7695414300000003</v>
      </c>
      <c r="N46" s="22" t="s">
        <v>23</v>
      </c>
      <c r="O46" s="22" t="s">
        <v>23</v>
      </c>
      <c r="P46" s="22" t="s">
        <v>23</v>
      </c>
      <c r="Q46" s="52">
        <f t="shared" si="3"/>
        <v>0.18597512548916928</v>
      </c>
      <c r="R46" s="22" t="s">
        <v>23</v>
      </c>
      <c r="S46" s="53">
        <f t="shared" si="4"/>
        <v>7.1983879478712112E-2</v>
      </c>
      <c r="T46" s="22" t="s">
        <v>54</v>
      </c>
    </row>
    <row r="47" spans="1:20" ht="51" x14ac:dyDescent="0.25">
      <c r="A47" s="41" t="s">
        <v>88</v>
      </c>
      <c r="B47" s="43" t="s">
        <v>46</v>
      </c>
      <c r="C47" s="44" t="s">
        <v>93</v>
      </c>
      <c r="D47" s="22" t="s">
        <v>23</v>
      </c>
      <c r="E47" s="52">
        <v>0.62507435236803288</v>
      </c>
      <c r="F47" s="22" t="s">
        <v>23</v>
      </c>
      <c r="G47" s="22" t="s">
        <v>23</v>
      </c>
      <c r="H47" s="22" t="s">
        <v>23</v>
      </c>
      <c r="I47" s="52">
        <f t="shared" si="7"/>
        <v>0.62507435236803288</v>
      </c>
      <c r="J47" s="22" t="s">
        <v>23</v>
      </c>
      <c r="K47" s="52">
        <f t="shared" si="8"/>
        <v>0.62507435236803288</v>
      </c>
      <c r="L47" s="22" t="s">
        <v>23</v>
      </c>
      <c r="M47" s="52">
        <v>0.62078146000000001</v>
      </c>
      <c r="N47" s="22" t="s">
        <v>23</v>
      </c>
      <c r="O47" s="22" t="s">
        <v>23</v>
      </c>
      <c r="P47" s="22" t="s">
        <v>23</v>
      </c>
      <c r="Q47" s="52">
        <f t="shared" si="3"/>
        <v>-4.2928923680328746E-3</v>
      </c>
      <c r="R47" s="22" t="s">
        <v>23</v>
      </c>
      <c r="S47" s="53">
        <f t="shared" si="4"/>
        <v>-6.8678107680625079E-3</v>
      </c>
      <c r="T47" s="22" t="s">
        <v>53</v>
      </c>
    </row>
    <row r="48" spans="1:20" ht="38.25" x14ac:dyDescent="0.25">
      <c r="A48" s="41" t="s">
        <v>88</v>
      </c>
      <c r="B48" s="43" t="s">
        <v>47</v>
      </c>
      <c r="C48" s="44" t="s">
        <v>94</v>
      </c>
      <c r="D48" s="22" t="s">
        <v>23</v>
      </c>
      <c r="E48" s="52">
        <v>0.64384411201034841</v>
      </c>
      <c r="F48" s="22" t="s">
        <v>23</v>
      </c>
      <c r="G48" s="22" t="s">
        <v>23</v>
      </c>
      <c r="H48" s="22" t="s">
        <v>23</v>
      </c>
      <c r="I48" s="52">
        <f t="shared" si="7"/>
        <v>0.64384411201034841</v>
      </c>
      <c r="J48" s="22" t="s">
        <v>23</v>
      </c>
      <c r="K48" s="52">
        <f t="shared" si="8"/>
        <v>0.64384411201034841</v>
      </c>
      <c r="L48" s="22" t="s">
        <v>23</v>
      </c>
      <c r="M48" s="52">
        <v>0.64263548999999998</v>
      </c>
      <c r="N48" s="22" t="s">
        <v>23</v>
      </c>
      <c r="O48" s="22" t="s">
        <v>23</v>
      </c>
      <c r="P48" s="22" t="s">
        <v>23</v>
      </c>
      <c r="Q48" s="52">
        <f t="shared" si="3"/>
        <v>-1.2086220103484369E-3</v>
      </c>
      <c r="R48" s="22" t="s">
        <v>23</v>
      </c>
      <c r="S48" s="53">
        <f t="shared" si="4"/>
        <v>-1.877196650249107E-3</v>
      </c>
      <c r="T48" s="22" t="s">
        <v>53</v>
      </c>
    </row>
    <row r="49" spans="1:20" ht="31.5" x14ac:dyDescent="0.25">
      <c r="A49" s="47" t="s">
        <v>95</v>
      </c>
      <c r="B49" s="38" t="s">
        <v>96</v>
      </c>
      <c r="C49" s="40" t="s">
        <v>57</v>
      </c>
      <c r="D49" s="22" t="s">
        <v>23</v>
      </c>
      <c r="E49" s="50">
        <f>SUM(E50:E51)</f>
        <v>1.529264806525424</v>
      </c>
      <c r="F49" s="22" t="s">
        <v>23</v>
      </c>
      <c r="G49" s="22" t="s">
        <v>23</v>
      </c>
      <c r="H49" s="22" t="s">
        <v>23</v>
      </c>
      <c r="I49" s="50">
        <f>SUM(I50:I51)</f>
        <v>1.529264806525424</v>
      </c>
      <c r="J49" s="22" t="s">
        <v>23</v>
      </c>
      <c r="K49" s="50">
        <f>SUM(K50:K51)</f>
        <v>1.529264806525424</v>
      </c>
      <c r="L49" s="22" t="s">
        <v>23</v>
      </c>
      <c r="M49" s="50">
        <f>SUM(M50:M51)</f>
        <v>1.3698841900000001</v>
      </c>
      <c r="N49" s="22" t="s">
        <v>23</v>
      </c>
      <c r="O49" s="22" t="s">
        <v>23</v>
      </c>
      <c r="P49" s="22" t="s">
        <v>23</v>
      </c>
      <c r="Q49" s="52">
        <f t="shared" si="3"/>
        <v>-0.1593806165254239</v>
      </c>
      <c r="R49" s="22" t="s">
        <v>23</v>
      </c>
      <c r="S49" s="53">
        <f t="shared" si="4"/>
        <v>-0.10422041744852918</v>
      </c>
      <c r="T49" s="22" t="s">
        <v>23</v>
      </c>
    </row>
    <row r="50" spans="1:20" ht="25.5" x14ac:dyDescent="0.25">
      <c r="A50" s="48" t="s">
        <v>95</v>
      </c>
      <c r="B50" s="43" t="s">
        <v>48</v>
      </c>
      <c r="C50" s="44" t="s">
        <v>97</v>
      </c>
      <c r="D50" s="22" t="s">
        <v>23</v>
      </c>
      <c r="E50" s="52">
        <v>1.2731694915254239</v>
      </c>
      <c r="F50" s="22" t="s">
        <v>23</v>
      </c>
      <c r="G50" s="22" t="s">
        <v>23</v>
      </c>
      <c r="H50" s="22" t="s">
        <v>23</v>
      </c>
      <c r="I50" s="52">
        <f t="shared" ref="I50:I51" si="9">E50</f>
        <v>1.2731694915254239</v>
      </c>
      <c r="J50" s="22" t="s">
        <v>23</v>
      </c>
      <c r="K50" s="52">
        <f t="shared" ref="K50:K51" si="10">E50</f>
        <v>1.2731694915254239</v>
      </c>
      <c r="L50" s="22" t="s">
        <v>23</v>
      </c>
      <c r="M50" s="52">
        <v>1.15858419</v>
      </c>
      <c r="N50" s="22" t="s">
        <v>23</v>
      </c>
      <c r="O50" s="22" t="s">
        <v>23</v>
      </c>
      <c r="P50" s="22" t="s">
        <v>23</v>
      </c>
      <c r="Q50" s="52">
        <f t="shared" si="3"/>
        <v>-0.1145853015254239</v>
      </c>
      <c r="R50" s="22" t="s">
        <v>23</v>
      </c>
      <c r="S50" s="53">
        <f t="shared" si="4"/>
        <v>-9.0000037142058509E-2</v>
      </c>
      <c r="T50" s="22" t="s">
        <v>53</v>
      </c>
    </row>
    <row r="51" spans="1:20" ht="25.5" x14ac:dyDescent="0.25">
      <c r="A51" s="41" t="s">
        <v>95</v>
      </c>
      <c r="B51" s="49" t="s">
        <v>49</v>
      </c>
      <c r="C51" s="44" t="s">
        <v>98</v>
      </c>
      <c r="D51" s="22" t="s">
        <v>23</v>
      </c>
      <c r="E51" s="52">
        <v>0.25609531500000005</v>
      </c>
      <c r="F51" s="22" t="s">
        <v>23</v>
      </c>
      <c r="G51" s="22" t="s">
        <v>23</v>
      </c>
      <c r="H51" s="22" t="s">
        <v>23</v>
      </c>
      <c r="I51" s="52">
        <f t="shared" si="9"/>
        <v>0.25609531500000005</v>
      </c>
      <c r="J51" s="22" t="s">
        <v>23</v>
      </c>
      <c r="K51" s="52">
        <f t="shared" si="10"/>
        <v>0.25609531500000005</v>
      </c>
      <c r="L51" s="22" t="s">
        <v>23</v>
      </c>
      <c r="M51" s="52">
        <v>0.21129999999999999</v>
      </c>
      <c r="N51" s="22" t="s">
        <v>23</v>
      </c>
      <c r="O51" s="22" t="s">
        <v>23</v>
      </c>
      <c r="P51" s="22" t="s">
        <v>23</v>
      </c>
      <c r="Q51" s="52">
        <f t="shared" si="3"/>
        <v>-4.4795315000000058E-2</v>
      </c>
      <c r="R51" s="22" t="s">
        <v>23</v>
      </c>
      <c r="S51" s="53">
        <f t="shared" si="4"/>
        <v>-0.17491657354215967</v>
      </c>
      <c r="T51" s="22" t="s">
        <v>53</v>
      </c>
    </row>
  </sheetData>
  <mergeCells count="21">
    <mergeCell ref="N15:O17"/>
    <mergeCell ref="P15:S16"/>
    <mergeCell ref="T15:T18"/>
    <mergeCell ref="J17:K17"/>
    <mergeCell ref="L17:M17"/>
    <mergeCell ref="P17:Q17"/>
    <mergeCell ref="R17:S17"/>
    <mergeCell ref="A14:T14"/>
    <mergeCell ref="A15:A18"/>
    <mergeCell ref="B15:B18"/>
    <mergeCell ref="C15:C18"/>
    <mergeCell ref="D15:D18"/>
    <mergeCell ref="E15:E18"/>
    <mergeCell ref="F15:G17"/>
    <mergeCell ref="H15:I17"/>
    <mergeCell ref="J15:M16"/>
    <mergeCell ref="A4:T4"/>
    <mergeCell ref="A5:T5"/>
    <mergeCell ref="A7:T7"/>
    <mergeCell ref="A8:T8"/>
    <mergeCell ref="A10:T10"/>
  </mergeCells>
  <conditionalFormatting sqref="B37:B40">
    <cfRule type="duplicateValues" dxfId="15" priority="16"/>
  </conditionalFormatting>
  <conditionalFormatting sqref="B37:B40">
    <cfRule type="duplicateValues" dxfId="14" priority="15"/>
  </conditionalFormatting>
  <conditionalFormatting sqref="B41">
    <cfRule type="duplicateValues" dxfId="13" priority="14"/>
  </conditionalFormatting>
  <conditionalFormatting sqref="B41">
    <cfRule type="duplicateValues" dxfId="12" priority="13"/>
  </conditionalFormatting>
  <conditionalFormatting sqref="B50">
    <cfRule type="duplicateValues" dxfId="11" priority="12"/>
  </conditionalFormatting>
  <conditionalFormatting sqref="B50">
    <cfRule type="duplicateValues" dxfId="10" priority="11"/>
  </conditionalFormatting>
  <conditionalFormatting sqref="B50">
    <cfRule type="duplicateValues" dxfId="9" priority="10"/>
  </conditionalFormatting>
  <conditionalFormatting sqref="B50">
    <cfRule type="duplicateValues" dxfId="8" priority="9"/>
  </conditionalFormatting>
  <conditionalFormatting sqref="C25:C27">
    <cfRule type="duplicateValues" dxfId="7" priority="8"/>
  </conditionalFormatting>
  <conditionalFormatting sqref="C35:C36">
    <cfRule type="duplicateValues" dxfId="6" priority="7"/>
  </conditionalFormatting>
  <conditionalFormatting sqref="C43">
    <cfRule type="duplicateValues" dxfId="5" priority="6"/>
  </conditionalFormatting>
  <conditionalFormatting sqref="C49">
    <cfRule type="duplicateValues" dxfId="4" priority="5"/>
  </conditionalFormatting>
  <conditionalFormatting sqref="C21">
    <cfRule type="duplicateValues" dxfId="3" priority="4"/>
  </conditionalFormatting>
  <conditionalFormatting sqref="C20">
    <cfRule type="duplicateValues" dxfId="2" priority="3"/>
  </conditionalFormatting>
  <conditionalFormatting sqref="C22">
    <cfRule type="duplicateValues" dxfId="1" priority="2"/>
  </conditionalFormatting>
  <conditionalFormatting sqref="C23">
    <cfRule type="duplicateValues" dxfId="0" priority="1"/>
  </conditionalFormatting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  <colBreaks count="2" manualBreakCount="2">
    <brk id="9" max="50" man="1"/>
    <brk id="31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Осв</vt:lpstr>
      <vt:lpstr>'2 Осв'!Область_печати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Ирина</dc:creator>
  <cp:lastModifiedBy>Александра</cp:lastModifiedBy>
  <cp:lastPrinted>2020-06-25T05:45:54Z</cp:lastPrinted>
  <dcterms:created xsi:type="dcterms:W3CDTF">2019-03-26T10:37:36Z</dcterms:created>
  <dcterms:modified xsi:type="dcterms:W3CDTF">2021-06-03T10:50:38Z</dcterms:modified>
</cp:coreProperties>
</file>